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2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Moji dokumenti\zavarovanje SŽ\RAZPIS 2020\RD POSLANO\Priponke k RD\"/>
    </mc:Choice>
  </mc:AlternateContent>
  <xr:revisionPtr revIDLastSave="0" documentId="8_{89AF59ED-228B-4238-8E67-C04A45E1D16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ist1" sheetId="1" r:id="rId1"/>
  </sheets>
  <calcPr calcId="191029"/>
</workbook>
</file>

<file path=xl/calcChain.xml><?xml version="1.0" encoding="utf-8"?>
<calcChain xmlns="http://schemas.openxmlformats.org/spreadsheetml/2006/main">
  <c r="J37" i="1" l="1"/>
  <c r="K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  <author>Bostič Zoran</author>
  </authors>
  <commentList>
    <comment ref="A9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9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9" authorId="0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9" authorId="0" shapeId="0" xr:uid="{00000000-0006-0000-0000-00000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9" authorId="0" shapeId="0" xr:uid="{00000000-0006-0000-0000-00000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9" authorId="0" shapeId="0" xr:uid="{00000000-0006-0000-00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9" authorId="0" shapeId="0" xr:uid="{00000000-0006-0000-00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9" authorId="0" shapeId="0" xr:uid="{00000000-0006-0000-0000-00000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9" authorId="0" shapeId="0" xr:uid="{00000000-0006-0000-0000-000009000000}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  <comment ref="B31" authorId="1" shapeId="0" xr:uid="{00000000-0006-0000-0000-00000A000000}">
      <text>
        <r>
          <rPr>
            <b/>
            <sz val="8"/>
            <color indexed="81"/>
            <rFont val="Tahoma"/>
            <family val="2"/>
            <charset val="238"/>
          </rPr>
          <t>Bostič Zoran:</t>
        </r>
        <r>
          <rPr>
            <sz val="8"/>
            <color indexed="81"/>
            <rFont val="Tahoma"/>
            <family val="2"/>
            <charset val="238"/>
          </rPr>
          <t xml:space="preserve">
LJ Y7-03S</t>
        </r>
      </text>
    </comment>
    <comment ref="B32" authorId="1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Bostič Zoran:</t>
        </r>
        <r>
          <rPr>
            <sz val="8"/>
            <color indexed="81"/>
            <rFont val="Tahoma"/>
            <family val="2"/>
            <charset val="238"/>
          </rPr>
          <t xml:space="preserve">
LJ T0-149</t>
        </r>
      </text>
    </comment>
    <comment ref="B33" authorId="1" shapeId="0" xr:uid="{00000000-0006-0000-0000-00000C000000}">
      <text>
        <r>
          <rPr>
            <b/>
            <sz val="8"/>
            <color indexed="81"/>
            <rFont val="Tahoma"/>
            <family val="2"/>
            <charset val="238"/>
          </rPr>
          <t>Bostič Zoran:</t>
        </r>
        <r>
          <rPr>
            <sz val="8"/>
            <color indexed="81"/>
            <rFont val="Tahoma"/>
            <family val="2"/>
            <charset val="238"/>
          </rPr>
          <t xml:space="preserve">
LJ Ao-311</t>
        </r>
      </text>
    </comment>
    <comment ref="B34" authorId="1" shapeId="0" xr:uid="{00000000-0006-0000-0000-00000D000000}">
      <text>
        <r>
          <rPr>
            <b/>
            <sz val="8"/>
            <color indexed="81"/>
            <rFont val="Tahoma"/>
            <family val="2"/>
            <charset val="238"/>
          </rPr>
          <t>Bostič Zoran:</t>
        </r>
        <r>
          <rPr>
            <sz val="8"/>
            <color indexed="81"/>
            <rFont val="Tahoma"/>
            <family val="2"/>
            <charset val="238"/>
          </rPr>
          <t xml:space="preserve">
Lj A0-351 </t>
        </r>
      </text>
    </comment>
    <comment ref="C35" authorId="1" shapeId="0" xr:uid="{00000000-0006-0000-0000-00000E000000}">
      <text>
        <r>
          <rPr>
            <b/>
            <sz val="9"/>
            <color indexed="81"/>
            <rFont val="Segoe UI"/>
            <family val="2"/>
            <charset val="238"/>
          </rPr>
          <t>Bostič Zoran:</t>
        </r>
        <r>
          <rPr>
            <sz val="9"/>
            <color indexed="81"/>
            <rFont val="Segoe UI"/>
            <family val="2"/>
            <charset val="238"/>
          </rPr>
          <t xml:space="preserve">
LJ 30-PK</t>
        </r>
      </text>
    </comment>
    <comment ref="C36" authorId="1" shapeId="0" xr:uid="{00000000-0006-0000-0000-00000F000000}">
      <text>
        <r>
          <rPr>
            <b/>
            <sz val="9"/>
            <color indexed="81"/>
            <rFont val="Segoe UI"/>
            <family val="2"/>
            <charset val="238"/>
          </rPr>
          <t>Bostič Zoran:</t>
        </r>
        <r>
          <rPr>
            <sz val="9"/>
            <color indexed="81"/>
            <rFont val="Segoe UI"/>
            <family val="2"/>
            <charset val="238"/>
          </rPr>
          <t xml:space="preserve">
LJ 09-VRI</t>
        </r>
      </text>
    </comment>
  </commentList>
</comments>
</file>

<file path=xl/sharedStrings.xml><?xml version="1.0" encoding="utf-8"?>
<sst xmlns="http://schemas.openxmlformats.org/spreadsheetml/2006/main" count="151" uniqueCount="77">
  <si>
    <t>VOZILO</t>
  </si>
  <si>
    <t>ID. ŠTEVILKA</t>
  </si>
  <si>
    <t>ZAP.ŠT.</t>
  </si>
  <si>
    <t>UNIMOG - DELOVNI</t>
  </si>
  <si>
    <t>UNIMOG-INTERVENCIJSKI</t>
  </si>
  <si>
    <t>99 79 9 961 002-2</t>
  </si>
  <si>
    <t>99 79 9 961 001-4</t>
  </si>
  <si>
    <t>9979 9 960 001-5</t>
  </si>
  <si>
    <t>99 79 9 961 003-0</t>
  </si>
  <si>
    <t>99 79 9 901 114-8</t>
  </si>
  <si>
    <t>GEISMAR KGT-P</t>
  </si>
  <si>
    <t>GEISMAR V2R 830C</t>
  </si>
  <si>
    <t>DVOPOTNO VOZILO</t>
  </si>
  <si>
    <t>NABAVNA VREDNOST</t>
  </si>
  <si>
    <t>DEJANSKA VREDNOST</t>
  </si>
  <si>
    <t>kasko</t>
  </si>
  <si>
    <t>"B" kombinacija</t>
  </si>
  <si>
    <t>INV.ŠT.</t>
  </si>
  <si>
    <t>REG.</t>
  </si>
  <si>
    <t>LJ Y7-03S</t>
  </si>
  <si>
    <t>LJ T0-149</t>
  </si>
  <si>
    <t>LJ A0-311</t>
  </si>
  <si>
    <t>LJ A0-351</t>
  </si>
  <si>
    <t>00075199</t>
  </si>
  <si>
    <t>00075178</t>
  </si>
  <si>
    <t>00075057</t>
  </si>
  <si>
    <t>00075188</t>
  </si>
  <si>
    <t>WDB4051021W200080</t>
  </si>
  <si>
    <t>WDB4051021V206838</t>
  </si>
  <si>
    <t>WDB4051221W200090</t>
  </si>
  <si>
    <t>MBU  07 -  30134</t>
  </si>
  <si>
    <t>REG.TABLICA</t>
  </si>
  <si>
    <t>Osnovno sredstvo</t>
  </si>
  <si>
    <t>Aktivirano dne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</si>
  <si>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</si>
  <si>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</si>
  <si>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</si>
  <si>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</si>
  <si>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</si>
  <si>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Št. inventure</t>
  </si>
  <si>
    <t>213058</t>
  </si>
  <si>
    <t>VOZILO SPE.MERCEDES BENZ UNIMOG U 400 Z DOD.OPREMO</t>
  </si>
  <si>
    <t>EUR</t>
  </si>
  <si>
    <t/>
  </si>
  <si>
    <t>212552</t>
  </si>
  <si>
    <t>UNIMOG U-400 DVOPOTNO VOZILO S PRIKLJUČKI</t>
  </si>
  <si>
    <t>189523</t>
  </si>
  <si>
    <t>VOZILO SPECIALNO MERCEDES BENZ-UNIMOG U 400</t>
  </si>
  <si>
    <t>212666</t>
  </si>
  <si>
    <t>VOZILO SPECIALNO  MERCEDES BENZ UNIMOG LJ A0</t>
  </si>
  <si>
    <t>Šifra podjetja 0069 SŽ-Infrastruktura,d.o.o.</t>
  </si>
  <si>
    <t>da</t>
  </si>
  <si>
    <t>LJ 30-PK</t>
  </si>
  <si>
    <t>LJ 09-VRI</t>
  </si>
  <si>
    <t>Podštevilka</t>
  </si>
  <si>
    <t>356351</t>
  </si>
  <si>
    <t>0</t>
  </si>
  <si>
    <t>STROJ DELOVNI DVOPOTNI VEČNAMENSKI-BAGER</t>
  </si>
  <si>
    <t>00169745</t>
  </si>
  <si>
    <t>1</t>
  </si>
  <si>
    <t>INV-STROJ DELOVNI DVOPOTNI VEČNAMENSKI-BAGER</t>
  </si>
  <si>
    <t>Registrska tablica LJ 30-PK</t>
  </si>
  <si>
    <t>Registrska tablica LJ T0-149</t>
  </si>
  <si>
    <t>Registrska tablica LJ Y7-03S</t>
  </si>
  <si>
    <t>INV - VOZILO SPECIALNO MERCEDES BENZ-UNIMOG U 400</t>
  </si>
  <si>
    <t>Registrska tablica LJ A0-311</t>
  </si>
  <si>
    <t>INV - VOZILO SPECIALNO  MERCEDES BENZ UNIMOG LJ A0</t>
  </si>
  <si>
    <t>Registrska tablica LJ A0-351</t>
  </si>
  <si>
    <t>351429</t>
  </si>
  <si>
    <t>VOZILO VEČNAMENSKO DVOPOTNO-TOVORNJAK</t>
  </si>
  <si>
    <t>00164885</t>
  </si>
  <si>
    <t>INV-VOZILO VEČNAMENSKO DVOPOTNO-TOVORNJAK</t>
  </si>
  <si>
    <t>Registrska tablica LJ 09-VRI</t>
  </si>
  <si>
    <t>2</t>
  </si>
  <si>
    <t>INVVOZILO SPE.MERCEDES BENZ UNIMOG U 400 Z DOD.OP.</t>
  </si>
  <si>
    <t>STANJE NA DAN 01.01.2019</t>
  </si>
  <si>
    <t>Seznam tirnih in kombiniranih tirno / delovnih vozil v družbi SŽ-Infrastruktura, d.o.o. po stanju na dan 01.01.2019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</si>
</sst>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dd/mm/yyyy"/>
  </numFmts>
  <fonts count="20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0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8" fillId="0" borderId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6"/>
    </xf>
    <xf numFmtId="0" fontId="3" fillId="0" borderId="0" xfId="0" applyFont="1" applyAlignment="1">
      <alignment horizontal="left" indent="2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9" fillId="0" borderId="0" xfId="0" applyFont="1" applyFill="1"/>
    <xf numFmtId="0" fontId="9" fillId="0" borderId="0" xfId="0" applyFont="1"/>
    <xf numFmtId="0" fontId="0" fillId="0" borderId="0" xfId="0" applyAlignment="1">
      <alignment horizontal="center"/>
    </xf>
    <xf numFmtId="0" fontId="3" fillId="0" borderId="1" xfId="0" applyFont="1" applyFill="1" applyBorder="1"/>
    <xf numFmtId="0" fontId="0" fillId="0" borderId="0" xfId="0" applyFill="1" applyAlignment="1">
      <alignment horizontal="center"/>
    </xf>
    <xf numFmtId="17" fontId="3" fillId="0" borderId="0" xfId="0" applyNumberFormat="1" applyFont="1" applyFill="1" applyAlignment="1">
      <alignment horizontal="center"/>
    </xf>
    <xf numFmtId="4" fontId="13" fillId="2" borderId="2" xfId="0" applyNumberFormat="1" applyFont="1" applyFill="1" applyBorder="1"/>
    <xf numFmtId="4" fontId="13" fillId="2" borderId="3" xfId="0" applyNumberFormat="1" applyFont="1" applyFill="1" applyBorder="1"/>
    <xf numFmtId="49" fontId="13" fillId="2" borderId="3" xfId="0" applyNumberFormat="1" applyFont="1" applyFill="1" applyBorder="1"/>
    <xf numFmtId="49" fontId="13" fillId="2" borderId="2" xfId="0" applyNumberFormat="1" applyFont="1" applyFill="1" applyBorder="1"/>
    <xf numFmtId="49" fontId="14" fillId="6" borderId="2" xfId="0" applyNumberFormat="1" applyFont="1" applyFill="1" applyBorder="1"/>
    <xf numFmtId="4" fontId="14" fillId="6" borderId="2" xfId="0" applyNumberFormat="1" applyFont="1" applyFill="1" applyBorder="1"/>
    <xf numFmtId="4" fontId="14" fillId="6" borderId="3" xfId="0" applyNumberFormat="1" applyFont="1" applyFill="1" applyBorder="1"/>
    <xf numFmtId="0" fontId="3" fillId="0" borderId="0" xfId="0" applyFont="1" applyFill="1" applyBorder="1"/>
    <xf numFmtId="0" fontId="13" fillId="3" borderId="2" xfId="0" applyFont="1" applyFill="1" applyBorder="1"/>
    <xf numFmtId="49" fontId="13" fillId="4" borderId="3" xfId="0" applyNumberFormat="1" applyFont="1" applyFill="1" applyBorder="1"/>
    <xf numFmtId="165" fontId="13" fillId="2" borderId="3" xfId="0" applyNumberFormat="1" applyFont="1" applyFill="1" applyBorder="1"/>
    <xf numFmtId="49" fontId="15" fillId="5" borderId="2" xfId="0" applyNumberFormat="1" applyFont="1" applyFill="1" applyBorder="1" applyAlignment="1">
      <alignment horizontal="left"/>
    </xf>
    <xf numFmtId="165" fontId="15" fillId="5" borderId="2" xfId="0" applyNumberFormat="1" applyFont="1" applyFill="1" applyBorder="1"/>
    <xf numFmtId="49" fontId="15" fillId="5" borderId="2" xfId="0" applyNumberFormat="1" applyFont="1" applyFill="1" applyBorder="1"/>
    <xf numFmtId="4" fontId="15" fillId="5" borderId="2" xfId="0" applyNumberFormat="1" applyFont="1" applyFill="1" applyBorder="1"/>
    <xf numFmtId="49" fontId="13" fillId="4" borderId="2" xfId="0" applyNumberFormat="1" applyFont="1" applyFill="1" applyBorder="1"/>
    <xf numFmtId="165" fontId="13" fillId="2" borderId="2" xfId="0" applyNumberFormat="1" applyFont="1" applyFill="1" applyBorder="1"/>
    <xf numFmtId="0" fontId="13" fillId="2" borderId="2" xfId="0" applyFont="1" applyFill="1" applyBorder="1"/>
    <xf numFmtId="0" fontId="15" fillId="5" borderId="2" xfId="0" applyFont="1" applyFill="1" applyBorder="1"/>
    <xf numFmtId="0" fontId="16" fillId="0" borderId="0" xfId="0" applyFont="1" applyFill="1"/>
    <xf numFmtId="0" fontId="14" fillId="6" borderId="2" xfId="0" applyFont="1" applyFill="1" applyBorder="1"/>
    <xf numFmtId="0" fontId="17" fillId="0" borderId="0" xfId="0" applyFont="1" applyAlignment="1">
      <alignment horizontal="center"/>
    </xf>
    <xf numFmtId="0" fontId="17" fillId="0" borderId="0" xfId="0" applyFont="1" applyFill="1"/>
    <xf numFmtId="0" fontId="17" fillId="0" borderId="0" xfId="0" applyFont="1"/>
    <xf numFmtId="4" fontId="3" fillId="0" borderId="1" xfId="0" applyNumberFormat="1" applyFont="1" applyFill="1" applyBorder="1"/>
    <xf numFmtId="4" fontId="17" fillId="0" borderId="0" xfId="0" applyNumberFormat="1" applyFont="1" applyFill="1"/>
    <xf numFmtId="164" fontId="17" fillId="0" borderId="0" xfId="3" applyFont="1" applyFill="1" applyAlignment="1">
      <alignment horizontal="right"/>
    </xf>
    <xf numFmtId="0" fontId="16" fillId="0" borderId="0" xfId="0" applyFont="1"/>
    <xf numFmtId="0" fontId="18" fillId="0" borderId="0" xfId="0" applyFont="1" applyFill="1"/>
    <xf numFmtId="0" fontId="19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</cellXfs>
  <cellStyles count="4">
    <cellStyle name="Navadno" xfId="0" builtinId="0"/>
    <cellStyle name="Navadno 2" xfId="1" xr:uid="{00000000-0005-0000-0000-000001000000}"/>
    <cellStyle name="Odstotek 2" xfId="2" xr:uid="{00000000-0005-0000-0000-000002000000}"/>
    <cellStyle name="Vejic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CU52"/>
  <sheetViews>
    <sheetView tabSelected="1" zoomScale="80" zoomScaleNormal="80" workbookViewId="0"/>
  </sheetViews>
  <sheetFormatPr defaultRowHeight="12.75" x14ac:dyDescent="0.2"/>
  <cols>
    <col min="1" max="1" width="30.42578125" style="12" customWidth="1"/>
    <col min="2" max="2" width="21" customWidth="1"/>
    <col min="3" max="3" width="12.5703125" customWidth="1"/>
    <col min="4" max="5" width="18.7109375" customWidth="1"/>
    <col min="6" max="6" width="17.42578125" customWidth="1"/>
    <col min="7" max="7" width="23.7109375" style="7" bestFit="1" customWidth="1"/>
    <col min="8" max="8" width="12.28515625" style="7" customWidth="1"/>
    <col min="9" max="9" width="25.85546875" style="7" customWidth="1"/>
    <col min="10" max="10" width="26.42578125" style="7" bestFit="1" customWidth="1"/>
    <col min="11" max="11" width="27.7109375" style="7" bestFit="1" customWidth="1"/>
    <col min="12" max="12" width="8.85546875" style="7" customWidth="1"/>
    <col min="13" max="13" width="17.85546875" style="7" bestFit="1" customWidth="1"/>
    <col min="14" max="14" width="19.42578125" style="7" customWidth="1"/>
    <col min="15" max="99" width="8.85546875" style="7" customWidth="1"/>
  </cols>
  <sheetData>
    <row r="1" spans="1:99" ht="15.75" x14ac:dyDescent="0.25">
      <c r="A1" s="46"/>
      <c r="B1" s="1"/>
      <c r="C1" s="47" t="s">
        <v>76</v>
      </c>
      <c r="D1" s="2"/>
      <c r="E1" s="43"/>
      <c r="F1" s="43"/>
      <c r="G1" s="44"/>
      <c r="H1" s="6"/>
      <c r="I1" s="6"/>
      <c r="J1" s="45"/>
      <c r="K1" s="6"/>
    </row>
    <row r="2" spans="1:99" ht="15" x14ac:dyDescent="0.2">
      <c r="A2" s="3"/>
      <c r="B2" s="1"/>
      <c r="C2" s="1"/>
      <c r="D2" s="1"/>
      <c r="E2" s="1"/>
      <c r="F2" s="1"/>
      <c r="G2" s="6"/>
      <c r="H2" s="6"/>
      <c r="I2" s="6"/>
      <c r="J2" s="6"/>
      <c r="K2" s="6"/>
    </row>
    <row r="3" spans="1:99" ht="15" x14ac:dyDescent="0.2">
      <c r="A3" s="3"/>
      <c r="B3" s="1"/>
      <c r="C3" s="1"/>
      <c r="D3" s="1"/>
      <c r="E3" s="1"/>
      <c r="F3" s="1"/>
      <c r="G3" s="6"/>
      <c r="H3" s="6"/>
      <c r="I3" s="6"/>
      <c r="J3" s="6"/>
      <c r="K3" s="6"/>
    </row>
    <row r="4" spans="1:99" x14ac:dyDescent="0.2">
      <c r="B4" s="7"/>
      <c r="C4" s="7"/>
      <c r="D4" s="7"/>
      <c r="E4" s="7"/>
      <c r="F4" s="7"/>
    </row>
    <row r="5" spans="1:99" x14ac:dyDescent="0.2">
      <c r="B5" s="7"/>
      <c r="C5" s="7"/>
      <c r="D5" s="7"/>
      <c r="E5" s="7"/>
      <c r="F5" s="7"/>
    </row>
    <row r="6" spans="1:99" x14ac:dyDescent="0.2">
      <c r="B6" s="7"/>
      <c r="C6" s="7"/>
      <c r="D6" s="7"/>
      <c r="E6" s="7"/>
      <c r="F6" s="7"/>
    </row>
    <row r="7" spans="1:99" x14ac:dyDescent="0.2">
      <c r="B7" s="7"/>
      <c r="C7" s="7"/>
      <c r="D7" s="7"/>
      <c r="E7" s="7"/>
      <c r="F7" s="7"/>
    </row>
    <row r="8" spans="1:99" s="39" customFormat="1" ht="15.75" x14ac:dyDescent="0.25">
      <c r="A8" s="37"/>
      <c r="B8" s="35" t="s">
        <v>75</v>
      </c>
      <c r="C8" s="35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</row>
    <row r="9" spans="1:99" s="39" customFormat="1" x14ac:dyDescent="0.2">
      <c r="A9" s="24" t="s">
        <v>32</v>
      </c>
      <c r="B9" s="24" t="s">
        <v>54</v>
      </c>
      <c r="C9" s="24" t="s">
        <v>33</v>
      </c>
      <c r="D9" s="24" t="s">
        <v>34</v>
      </c>
      <c r="E9" s="24" t="s">
        <v>35</v>
      </c>
      <c r="F9" s="24" t="s">
        <v>36</v>
      </c>
      <c r="G9" s="24" t="s">
        <v>37</v>
      </c>
      <c r="H9" s="24" t="s">
        <v>38</v>
      </c>
      <c r="I9" s="24" t="s">
        <v>39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</row>
    <row r="10" spans="1:99" s="39" customFormat="1" x14ac:dyDescent="0.2">
      <c r="A10" s="25" t="s">
        <v>55</v>
      </c>
      <c r="B10" s="25" t="s">
        <v>56</v>
      </c>
      <c r="C10" s="26">
        <v>43154</v>
      </c>
      <c r="D10" s="18" t="s">
        <v>57</v>
      </c>
      <c r="E10" s="17">
        <v>371454.17</v>
      </c>
      <c r="F10" s="17">
        <v>-44220.73</v>
      </c>
      <c r="G10" s="17">
        <v>327233.44</v>
      </c>
      <c r="H10" s="18" t="s">
        <v>42</v>
      </c>
      <c r="I10" s="18" t="s">
        <v>58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</row>
    <row r="11" spans="1:99" s="39" customFormat="1" x14ac:dyDescent="0.2">
      <c r="A11" s="31" t="s">
        <v>55</v>
      </c>
      <c r="B11" s="31" t="s">
        <v>59</v>
      </c>
      <c r="C11" s="32">
        <v>43154</v>
      </c>
      <c r="D11" s="19" t="s">
        <v>60</v>
      </c>
      <c r="E11" s="16">
        <v>30000.09</v>
      </c>
      <c r="F11" s="16">
        <v>-5000.0200000000004</v>
      </c>
      <c r="G11" s="16">
        <v>25000.07</v>
      </c>
      <c r="H11" s="19" t="s">
        <v>42</v>
      </c>
      <c r="I11" s="19" t="s">
        <v>58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</row>
    <row r="12" spans="1:99" s="39" customFormat="1" x14ac:dyDescent="0.2">
      <c r="A12" s="27" t="s">
        <v>61</v>
      </c>
      <c r="B12" s="29" t="s">
        <v>43</v>
      </c>
      <c r="C12" s="28"/>
      <c r="D12" s="29" t="s">
        <v>43</v>
      </c>
      <c r="E12" s="30">
        <v>401454.26</v>
      </c>
      <c r="F12" s="30">
        <v>-49220.75</v>
      </c>
      <c r="G12" s="30">
        <v>352233.51</v>
      </c>
      <c r="H12" s="29" t="s">
        <v>42</v>
      </c>
      <c r="I12" s="29" t="s">
        <v>43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</row>
    <row r="13" spans="1:99" s="39" customFormat="1" x14ac:dyDescent="0.2">
      <c r="A13" s="31" t="s">
        <v>40</v>
      </c>
      <c r="B13" s="31" t="s">
        <v>56</v>
      </c>
      <c r="C13" s="32">
        <v>37460</v>
      </c>
      <c r="D13" s="19" t="s">
        <v>41</v>
      </c>
      <c r="E13" s="16">
        <v>254690</v>
      </c>
      <c r="F13" s="16">
        <v>-254690</v>
      </c>
      <c r="G13" s="33">
        <v>0</v>
      </c>
      <c r="H13" s="19" t="s">
        <v>42</v>
      </c>
      <c r="I13" s="19" t="s">
        <v>23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</row>
    <row r="14" spans="1:99" s="39" customFormat="1" x14ac:dyDescent="0.2">
      <c r="A14" s="31" t="s">
        <v>40</v>
      </c>
      <c r="B14" s="31" t="s">
        <v>73</v>
      </c>
      <c r="C14" s="32">
        <v>37460</v>
      </c>
      <c r="D14" s="19" t="s">
        <v>74</v>
      </c>
      <c r="E14" s="16">
        <v>56657.38</v>
      </c>
      <c r="F14" s="33">
        <v>0</v>
      </c>
      <c r="G14" s="16">
        <v>56657.38</v>
      </c>
      <c r="H14" s="19" t="s">
        <v>42</v>
      </c>
      <c r="I14" s="19" t="s">
        <v>23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</row>
    <row r="15" spans="1:99" s="39" customFormat="1" x14ac:dyDescent="0.2">
      <c r="A15" s="27" t="s">
        <v>62</v>
      </c>
      <c r="B15" s="29" t="s">
        <v>43</v>
      </c>
      <c r="C15" s="28"/>
      <c r="D15" s="29" t="s">
        <v>43</v>
      </c>
      <c r="E15" s="30">
        <v>311347.38</v>
      </c>
      <c r="F15" s="30">
        <v>-254690</v>
      </c>
      <c r="G15" s="30">
        <v>56657.38</v>
      </c>
      <c r="H15" s="29" t="s">
        <v>42</v>
      </c>
      <c r="I15" s="29" t="s">
        <v>43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</row>
    <row r="16" spans="1:99" s="39" customFormat="1" x14ac:dyDescent="0.2">
      <c r="A16" s="31" t="s">
        <v>44</v>
      </c>
      <c r="B16" s="31" t="s">
        <v>56</v>
      </c>
      <c r="C16" s="32">
        <v>38472</v>
      </c>
      <c r="D16" s="19" t="s">
        <v>45</v>
      </c>
      <c r="E16" s="16">
        <v>222070.96</v>
      </c>
      <c r="F16" s="16">
        <v>-222070.96</v>
      </c>
      <c r="G16" s="33">
        <v>0</v>
      </c>
      <c r="H16" s="19" t="s">
        <v>42</v>
      </c>
      <c r="I16" s="19" t="s">
        <v>24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</row>
    <row r="17" spans="1:99" s="39" customFormat="1" x14ac:dyDescent="0.2">
      <c r="A17" s="27" t="s">
        <v>63</v>
      </c>
      <c r="B17" s="29" t="s">
        <v>43</v>
      </c>
      <c r="C17" s="28"/>
      <c r="D17" s="29" t="s">
        <v>43</v>
      </c>
      <c r="E17" s="30">
        <v>222070.96</v>
      </c>
      <c r="F17" s="30">
        <v>-222070.96</v>
      </c>
      <c r="G17" s="34">
        <v>0</v>
      </c>
      <c r="H17" s="29" t="s">
        <v>42</v>
      </c>
      <c r="I17" s="29" t="s">
        <v>43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</row>
    <row r="18" spans="1:99" s="39" customFormat="1" x14ac:dyDescent="0.2">
      <c r="A18" s="31" t="s">
        <v>46</v>
      </c>
      <c r="B18" s="31" t="s">
        <v>56</v>
      </c>
      <c r="C18" s="32">
        <v>38260</v>
      </c>
      <c r="D18" s="19" t="s">
        <v>47</v>
      </c>
      <c r="E18" s="16">
        <v>224937.92</v>
      </c>
      <c r="F18" s="16">
        <v>-224937.92</v>
      </c>
      <c r="G18" s="33">
        <v>0</v>
      </c>
      <c r="H18" s="19" t="s">
        <v>42</v>
      </c>
      <c r="I18" s="19" t="s">
        <v>25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</row>
    <row r="19" spans="1:99" s="39" customFormat="1" x14ac:dyDescent="0.2">
      <c r="A19" s="31" t="s">
        <v>46</v>
      </c>
      <c r="B19" s="31" t="s">
        <v>59</v>
      </c>
      <c r="C19" s="32">
        <v>41929</v>
      </c>
      <c r="D19" s="19" t="s">
        <v>64</v>
      </c>
      <c r="E19" s="16">
        <v>11032.46</v>
      </c>
      <c r="F19" s="16">
        <v>-9193.7099999999991</v>
      </c>
      <c r="G19" s="16">
        <v>1838.75</v>
      </c>
      <c r="H19" s="19" t="s">
        <v>42</v>
      </c>
      <c r="I19" s="19" t="s">
        <v>25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</row>
    <row r="20" spans="1:99" s="39" customFormat="1" x14ac:dyDescent="0.2">
      <c r="A20" s="27" t="s">
        <v>65</v>
      </c>
      <c r="B20" s="29" t="s">
        <v>43</v>
      </c>
      <c r="C20" s="28"/>
      <c r="D20" s="29" t="s">
        <v>43</v>
      </c>
      <c r="E20" s="30">
        <v>235970.38</v>
      </c>
      <c r="F20" s="30">
        <v>-234131.63</v>
      </c>
      <c r="G20" s="30">
        <v>1838.75</v>
      </c>
      <c r="H20" s="29" t="s">
        <v>42</v>
      </c>
      <c r="I20" s="29" t="s">
        <v>43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</row>
    <row r="21" spans="1:99" s="39" customFormat="1" x14ac:dyDescent="0.2">
      <c r="A21" s="31" t="s">
        <v>48</v>
      </c>
      <c r="B21" s="31" t="s">
        <v>56</v>
      </c>
      <c r="C21" s="32">
        <v>37453</v>
      </c>
      <c r="D21" s="19" t="s">
        <v>49</v>
      </c>
      <c r="E21" s="16">
        <v>224926.47</v>
      </c>
      <c r="F21" s="16">
        <v>-224926.47</v>
      </c>
      <c r="G21" s="33">
        <v>0</v>
      </c>
      <c r="H21" s="19" t="s">
        <v>42</v>
      </c>
      <c r="I21" s="19" t="s">
        <v>26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</row>
    <row r="22" spans="1:99" s="39" customFormat="1" x14ac:dyDescent="0.2">
      <c r="A22" s="31" t="s">
        <v>48</v>
      </c>
      <c r="B22" s="31" t="s">
        <v>59</v>
      </c>
      <c r="C22" s="32">
        <v>41921</v>
      </c>
      <c r="D22" s="19" t="s">
        <v>66</v>
      </c>
      <c r="E22" s="16">
        <v>11032.46</v>
      </c>
      <c r="F22" s="16">
        <v>-9193.7099999999991</v>
      </c>
      <c r="G22" s="16">
        <v>1838.75</v>
      </c>
      <c r="H22" s="19" t="s">
        <v>42</v>
      </c>
      <c r="I22" s="19" t="s">
        <v>26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</row>
    <row r="23" spans="1:99" s="39" customFormat="1" x14ac:dyDescent="0.2">
      <c r="A23" s="27" t="s">
        <v>67</v>
      </c>
      <c r="B23" s="29" t="s">
        <v>43</v>
      </c>
      <c r="C23" s="28"/>
      <c r="D23" s="29" t="s">
        <v>43</v>
      </c>
      <c r="E23" s="30">
        <v>235958.93</v>
      </c>
      <c r="F23" s="30">
        <v>-234120.18</v>
      </c>
      <c r="G23" s="30">
        <v>1838.75</v>
      </c>
      <c r="H23" s="29" t="s">
        <v>42</v>
      </c>
      <c r="I23" s="29" t="s">
        <v>43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</row>
    <row r="24" spans="1:99" s="39" customFormat="1" x14ac:dyDescent="0.2">
      <c r="A24" s="31" t="s">
        <v>68</v>
      </c>
      <c r="B24" s="31" t="s">
        <v>56</v>
      </c>
      <c r="C24" s="32">
        <v>43262</v>
      </c>
      <c r="D24" s="19" t="s">
        <v>69</v>
      </c>
      <c r="E24" s="16">
        <v>542081.38</v>
      </c>
      <c r="F24" s="16">
        <v>-38720.1</v>
      </c>
      <c r="G24" s="16">
        <v>503361.28000000003</v>
      </c>
      <c r="H24" s="19" t="s">
        <v>42</v>
      </c>
      <c r="I24" s="19" t="s">
        <v>70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</row>
    <row r="25" spans="1:99" s="39" customFormat="1" x14ac:dyDescent="0.2">
      <c r="A25" s="31" t="s">
        <v>68</v>
      </c>
      <c r="B25" s="31" t="s">
        <v>59</v>
      </c>
      <c r="C25" s="32">
        <v>43262</v>
      </c>
      <c r="D25" s="19" t="s">
        <v>71</v>
      </c>
      <c r="E25" s="16">
        <v>40000.03</v>
      </c>
      <c r="F25" s="16">
        <v>-4000</v>
      </c>
      <c r="G25" s="16">
        <v>36000.03</v>
      </c>
      <c r="H25" s="19" t="s">
        <v>42</v>
      </c>
      <c r="I25" s="19" t="s">
        <v>70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</row>
    <row r="26" spans="1:99" s="39" customFormat="1" x14ac:dyDescent="0.2">
      <c r="A26" s="27" t="s">
        <v>72</v>
      </c>
      <c r="B26" s="29" t="s">
        <v>43</v>
      </c>
      <c r="C26" s="28"/>
      <c r="D26" s="29" t="s">
        <v>43</v>
      </c>
      <c r="E26" s="30">
        <v>582081.41</v>
      </c>
      <c r="F26" s="30">
        <v>-42720.1</v>
      </c>
      <c r="G26" s="30">
        <v>539361.31000000006</v>
      </c>
      <c r="H26" s="29" t="s">
        <v>42</v>
      </c>
      <c r="I26" s="29" t="s">
        <v>43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</row>
    <row r="27" spans="1:99" x14ac:dyDescent="0.2">
      <c r="A27" s="27" t="s">
        <v>50</v>
      </c>
      <c r="B27" s="29" t="s">
        <v>43</v>
      </c>
      <c r="C27" s="28"/>
      <c r="D27" s="29" t="s">
        <v>43</v>
      </c>
      <c r="E27" s="30">
        <v>1988883.32</v>
      </c>
      <c r="F27" s="30">
        <v>-1036953.62</v>
      </c>
      <c r="G27" s="30">
        <v>951929.7</v>
      </c>
      <c r="H27" s="29" t="s">
        <v>42</v>
      </c>
      <c r="I27" s="29" t="s">
        <v>43</v>
      </c>
    </row>
    <row r="28" spans="1:99" x14ac:dyDescent="0.2">
      <c r="B28" s="7"/>
      <c r="C28" s="7"/>
      <c r="D28" s="7"/>
      <c r="E28" s="7"/>
      <c r="F28" s="7"/>
    </row>
    <row r="29" spans="1:99" ht="15" x14ac:dyDescent="0.2">
      <c r="A29" s="3" t="s">
        <v>2</v>
      </c>
      <c r="B29" s="4" t="s">
        <v>0</v>
      </c>
      <c r="C29" s="4"/>
      <c r="D29" s="4"/>
      <c r="E29" s="5" t="s">
        <v>1</v>
      </c>
      <c r="F29" s="5"/>
      <c r="G29" s="8"/>
      <c r="H29" s="15" t="s">
        <v>17</v>
      </c>
      <c r="I29" s="8" t="s">
        <v>18</v>
      </c>
      <c r="J29" s="8" t="s">
        <v>13</v>
      </c>
      <c r="K29" s="8" t="s">
        <v>14</v>
      </c>
      <c r="L29" s="14" t="s">
        <v>15</v>
      </c>
      <c r="M29" s="8" t="s">
        <v>16</v>
      </c>
      <c r="N29" s="8" t="s">
        <v>31</v>
      </c>
    </row>
    <row r="30" spans="1:99" ht="15" x14ac:dyDescent="0.2">
      <c r="A30" s="3"/>
      <c r="B30" s="1"/>
      <c r="C30" s="1"/>
      <c r="D30" s="1"/>
      <c r="E30" s="1"/>
      <c r="F30" s="1"/>
      <c r="G30" s="6"/>
      <c r="H30" s="9"/>
      <c r="I30" s="6"/>
      <c r="J30" s="6"/>
      <c r="K30" s="6"/>
    </row>
    <row r="31" spans="1:99" ht="15" x14ac:dyDescent="0.2">
      <c r="A31" s="3">
        <v>1</v>
      </c>
      <c r="B31" s="1" t="s">
        <v>3</v>
      </c>
      <c r="C31" s="1"/>
      <c r="D31" s="1"/>
      <c r="E31" s="11" t="s">
        <v>8</v>
      </c>
      <c r="F31" s="11"/>
      <c r="G31" s="6" t="s">
        <v>12</v>
      </c>
      <c r="H31" s="6">
        <v>212552</v>
      </c>
      <c r="I31" s="20" t="s">
        <v>28</v>
      </c>
      <c r="J31" s="21">
        <v>222070.96</v>
      </c>
      <c r="K31" s="36">
        <v>0</v>
      </c>
      <c r="L31" s="13" t="s">
        <v>51</v>
      </c>
      <c r="M31" s="13" t="s">
        <v>51</v>
      </c>
      <c r="N31" s="6" t="s">
        <v>19</v>
      </c>
    </row>
    <row r="32" spans="1:99" ht="15" x14ac:dyDescent="0.2">
      <c r="A32" s="3">
        <v>2</v>
      </c>
      <c r="B32" s="6" t="s">
        <v>4</v>
      </c>
      <c r="C32" s="6"/>
      <c r="D32" s="6"/>
      <c r="E32" s="10" t="s">
        <v>7</v>
      </c>
      <c r="F32" s="10"/>
      <c r="G32" s="6" t="s">
        <v>12</v>
      </c>
      <c r="H32" s="6">
        <v>213058</v>
      </c>
      <c r="I32" s="20" t="s">
        <v>30</v>
      </c>
      <c r="J32" s="22">
        <v>311347.38</v>
      </c>
      <c r="K32" s="22">
        <v>56657.38</v>
      </c>
      <c r="L32" s="13" t="s">
        <v>51</v>
      </c>
      <c r="M32" s="13" t="s">
        <v>51</v>
      </c>
      <c r="N32" s="6" t="s">
        <v>20</v>
      </c>
    </row>
    <row r="33" spans="1:14" ht="15" x14ac:dyDescent="0.2">
      <c r="A33" s="3">
        <v>3</v>
      </c>
      <c r="B33" s="6" t="s">
        <v>3</v>
      </c>
      <c r="C33" s="6"/>
      <c r="D33" s="6"/>
      <c r="E33" s="6" t="s">
        <v>6</v>
      </c>
      <c r="F33" s="6"/>
      <c r="G33" s="6" t="s">
        <v>12</v>
      </c>
      <c r="H33" s="6">
        <v>189523</v>
      </c>
      <c r="I33" s="20" t="s">
        <v>27</v>
      </c>
      <c r="J33" s="21">
        <v>235970.38</v>
      </c>
      <c r="K33" s="21">
        <v>1838.75</v>
      </c>
      <c r="L33" s="13" t="s">
        <v>51</v>
      </c>
      <c r="M33" s="13" t="s">
        <v>51</v>
      </c>
      <c r="N33" s="6" t="s">
        <v>21</v>
      </c>
    </row>
    <row r="34" spans="1:14" ht="15" x14ac:dyDescent="0.2">
      <c r="A34" s="3">
        <v>4</v>
      </c>
      <c r="B34" s="6" t="s">
        <v>3</v>
      </c>
      <c r="C34" s="6"/>
      <c r="D34" s="6"/>
      <c r="E34" s="10" t="s">
        <v>5</v>
      </c>
      <c r="F34" s="10"/>
      <c r="G34" s="6" t="s">
        <v>12</v>
      </c>
      <c r="H34" s="6">
        <v>212666</v>
      </c>
      <c r="I34" s="20" t="s">
        <v>29</v>
      </c>
      <c r="J34" s="21">
        <v>235958.93</v>
      </c>
      <c r="K34" s="21">
        <v>1838.75</v>
      </c>
      <c r="L34" s="13" t="s">
        <v>51</v>
      </c>
      <c r="M34" s="13" t="s">
        <v>51</v>
      </c>
      <c r="N34" s="23" t="s">
        <v>22</v>
      </c>
    </row>
    <row r="35" spans="1:14" ht="15" x14ac:dyDescent="0.2">
      <c r="A35" s="3">
        <v>5</v>
      </c>
      <c r="B35" s="6" t="s">
        <v>10</v>
      </c>
      <c r="C35" s="6"/>
      <c r="D35" s="6"/>
      <c r="E35" s="6" t="s">
        <v>9</v>
      </c>
      <c r="F35" s="10"/>
      <c r="G35" s="6" t="s">
        <v>12</v>
      </c>
      <c r="H35" s="13">
        <v>356351</v>
      </c>
      <c r="I35" s="13"/>
      <c r="J35" s="40">
        <v>401454.26</v>
      </c>
      <c r="K35" s="40">
        <v>352233.51</v>
      </c>
      <c r="L35" s="13" t="s">
        <v>51</v>
      </c>
      <c r="M35" s="13" t="s">
        <v>51</v>
      </c>
      <c r="N35" s="6" t="s">
        <v>52</v>
      </c>
    </row>
    <row r="36" spans="1:14" ht="15" x14ac:dyDescent="0.2">
      <c r="A36" s="3">
        <v>6</v>
      </c>
      <c r="B36" s="6" t="s">
        <v>11</v>
      </c>
      <c r="C36" s="6"/>
      <c r="D36" s="6"/>
      <c r="E36" s="6" t="s">
        <v>9</v>
      </c>
      <c r="F36" s="10"/>
      <c r="G36" s="6" t="s">
        <v>12</v>
      </c>
      <c r="H36" s="13">
        <v>351429</v>
      </c>
      <c r="I36" s="13"/>
      <c r="J36" s="40">
        <v>582081.41</v>
      </c>
      <c r="K36" s="40">
        <v>539361.31000000006</v>
      </c>
      <c r="L36" s="13" t="s">
        <v>51</v>
      </c>
      <c r="M36" s="13" t="s">
        <v>51</v>
      </c>
      <c r="N36" s="6" t="s">
        <v>53</v>
      </c>
    </row>
    <row r="37" spans="1:14" x14ac:dyDescent="0.2">
      <c r="B37" s="7"/>
      <c r="C37" s="7"/>
      <c r="D37" s="7"/>
      <c r="E37" s="7"/>
      <c r="F37" s="7"/>
      <c r="J37" s="41">
        <f>SUM(J31:J36)</f>
        <v>1988883.3199999998</v>
      </c>
      <c r="K37" s="42">
        <f>SUM(K31:K36)</f>
        <v>951929.70000000007</v>
      </c>
    </row>
    <row r="38" spans="1:14" x14ac:dyDescent="0.2">
      <c r="B38" s="7"/>
      <c r="C38" s="7"/>
      <c r="D38" s="7"/>
      <c r="E38" s="7"/>
      <c r="F38" s="7"/>
    </row>
    <row r="39" spans="1:14" x14ac:dyDescent="0.2">
      <c r="B39" s="7"/>
      <c r="C39" s="7"/>
      <c r="D39" s="7"/>
      <c r="E39" s="7"/>
      <c r="F39" s="7"/>
    </row>
    <row r="40" spans="1:14" x14ac:dyDescent="0.2">
      <c r="B40" s="7"/>
      <c r="C40" s="7"/>
      <c r="D40" s="7"/>
      <c r="E40" s="7"/>
      <c r="F40" s="7"/>
    </row>
    <row r="41" spans="1:14" x14ac:dyDescent="0.2">
      <c r="B41" s="7"/>
      <c r="C41" s="7"/>
      <c r="D41" s="7"/>
      <c r="E41" s="7"/>
      <c r="F41" s="7"/>
    </row>
    <row r="42" spans="1:14" x14ac:dyDescent="0.2">
      <c r="B42" s="7"/>
      <c r="C42" s="7"/>
      <c r="D42" s="7"/>
      <c r="E42" s="7"/>
      <c r="F42" s="7"/>
    </row>
    <row r="43" spans="1:14" x14ac:dyDescent="0.2">
      <c r="B43" s="7"/>
      <c r="C43" s="7"/>
      <c r="D43" s="7"/>
      <c r="E43" s="7"/>
      <c r="F43" s="7"/>
    </row>
    <row r="44" spans="1:14" x14ac:dyDescent="0.2">
      <c r="B44" s="7"/>
      <c r="C44" s="7"/>
      <c r="D44" s="7"/>
      <c r="E44" s="7"/>
      <c r="F44" s="7"/>
    </row>
    <row r="45" spans="1:14" x14ac:dyDescent="0.2">
      <c r="B45" s="7"/>
      <c r="C45" s="7"/>
      <c r="D45" s="7"/>
      <c r="E45" s="7"/>
      <c r="F45" s="7"/>
    </row>
    <row r="46" spans="1:14" x14ac:dyDescent="0.2">
      <c r="B46" s="7"/>
      <c r="C46" s="7"/>
      <c r="D46" s="7"/>
      <c r="E46" s="7"/>
      <c r="F46" s="7"/>
    </row>
    <row r="47" spans="1:14" x14ac:dyDescent="0.2">
      <c r="B47" s="7"/>
      <c r="C47" s="7"/>
      <c r="D47" s="7"/>
      <c r="E47" s="7"/>
      <c r="F47" s="7"/>
    </row>
    <row r="48" spans="1:14" x14ac:dyDescent="0.2">
      <c r="B48" s="7"/>
      <c r="C48" s="7"/>
      <c r="D48" s="7"/>
      <c r="E48" s="7"/>
      <c r="F48" s="7"/>
    </row>
    <row r="49" spans="2:6" x14ac:dyDescent="0.2">
      <c r="B49" s="7"/>
      <c r="C49" s="7"/>
      <c r="D49" s="7"/>
      <c r="E49" s="7"/>
      <c r="F49" s="7"/>
    </row>
    <row r="50" spans="2:6" x14ac:dyDescent="0.2">
      <c r="B50" s="7"/>
      <c r="C50" s="7"/>
      <c r="D50" s="7"/>
      <c r="E50" s="7"/>
      <c r="F50" s="7"/>
    </row>
    <row r="51" spans="2:6" x14ac:dyDescent="0.2">
      <c r="B51" s="7"/>
      <c r="C51" s="7"/>
      <c r="D51" s="7"/>
      <c r="E51" s="7"/>
      <c r="F51" s="7"/>
    </row>
    <row r="52" spans="2:6" x14ac:dyDescent="0.2">
      <c r="B52" s="7"/>
      <c r="C52" s="7"/>
      <c r="D52" s="7"/>
      <c r="E52" s="7"/>
      <c r="F52" s="7"/>
    </row>
  </sheetData>
  <phoneticPr fontId="2" type="noConversion"/>
  <printOptions gridLines="1"/>
  <pageMargins left="0.75" right="0.75" top="1" bottom="1" header="0" footer="0"/>
  <pageSetup paperSize="9" scale="6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Holding Slovenske železnice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zbostic</dc:creator>
  <cp:lastModifiedBy>Zebič Mojca</cp:lastModifiedBy>
  <cp:lastPrinted>2018-06-22T10:37:30Z</cp:lastPrinted>
  <dcterms:created xsi:type="dcterms:W3CDTF">2005-12-12T10:43:31Z</dcterms:created>
  <dcterms:modified xsi:type="dcterms:W3CDTF">2019-12-02T14:01:37Z</dcterms:modified>
</cp:coreProperties>
</file>